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13. 04-26 усл ктсм\Закуп услуг способом ЗЦП 16.04.26 на гос яз\"/>
    </mc:Choice>
  </mc:AlternateContent>
  <xr:revisionPtr revIDLastSave="0" documentId="13_ncr:1_{3E8CD7F4-5973-4CCB-BAE2-327586A436B8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Услуги на гос яз" sheetId="2" r:id="rId2"/>
    <sheet name="Услуги на гос яз (2)" sheetId="4" r:id="rId3"/>
    <sheet name="Товары" sheetId="3" state="hidden" r:id="rId4"/>
  </sheets>
  <definedNames>
    <definedName name="_xlnm._FilterDatabase" localSheetId="2" hidden="1">'Услуги на гос яз (2)'!$A$4:$N$40</definedName>
    <definedName name="_xlnm.Print_Area" localSheetId="1">'Услуги на гос яз'!$A$1:$L$12</definedName>
    <definedName name="_xlnm.Print_Area" localSheetId="2">'Услуги на гос яз (2)'!$A$1:$G$47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9" i="4" l="1"/>
  <c r="B74" i="4" s="1"/>
  <c r="B50" i="4"/>
  <c r="B75" i="4" s="1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48" i="4"/>
  <c r="B73" i="4" s="1"/>
  <c r="G41" i="4"/>
  <c r="L6" i="2"/>
</calcChain>
</file>

<file path=xl/sharedStrings.xml><?xml version="1.0" encoding="utf-8"?>
<sst xmlns="http://schemas.openxmlformats.org/spreadsheetml/2006/main" count="106" uniqueCount="82">
  <si>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</si>
  <si>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</si>
  <si>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</si>
  <si>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</si>
  <si>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</si>
  <si>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</si>
  <si>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</si>
  <si>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</si>
  <si>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</si>
  <si>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</si>
  <si>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</si>
  <si>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</si>
  <si>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</si>
  <si>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</si>
  <si>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</si>
  <si>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</si>
  <si>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</si>
  <si>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</si>
  <si>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</si>
  <si>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</si>
  <si>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</si>
  <si>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</si>
  <si>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</si>
  <si>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</si>
  <si>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</si>
  <si>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</si>
  <si>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</si>
  <si>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</si>
  <si>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</si>
  <si>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</si>
  <si>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</si>
  <si>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</si>
  <si>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</si>
  <si>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</si>
  <si>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</si>
  <si>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</si>
  <si>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 xml:space="preserve">Хабарландыруға 1-қосымша
</t>
  </si>
  <si>
    <t>Сатып алынатын қызметтердің тізбесі</t>
  </si>
  <si>
    <t>№ Лоттар</t>
  </si>
  <si>
    <t>Тапсырыс берушінің (оның құрылымдық бөлімшесінің) атауы</t>
  </si>
  <si>
    <t>Сатып алу жоспарының Номенклатурасы No</t>
  </si>
  <si>
    <t>Сатып алуға жататын тауарлардың/жұмыстардың/көрсетілетін қызметтердің атауы</t>
  </si>
  <si>
    <t xml:space="preserve"> ЕНС ТРУ* коды бойынша</t>
  </si>
  <si>
    <t>қосымша сипаттамасы**</t>
  </si>
  <si>
    <t>өлшеу бірлігі</t>
  </si>
  <si>
    <t>Саны (көлемі)</t>
  </si>
  <si>
    <t>Ұсыну мерзімі</t>
  </si>
  <si>
    <t>Көрсету орны</t>
  </si>
  <si>
    <t xml:space="preserve"> Аванстық төлемнің сомасы  % </t>
  </si>
  <si>
    <t>ҚҚС- ты, рубльді есептемегенде, қызметтерді сатып алуға бөлінген сома.</t>
  </si>
  <si>
    <t xml:space="preserve">*ENS TRU – «Самұрық-Қазына Контракт» жауапкершілігі шектеулі серіктестігінің тауарларының, жұмыстары мен қызметтерінің бірыңғай номенклатуралық анықтамалығы, сайтта орналастырылған: www.skc.kz
**GSR-дің толық сипаттамасы мен сипаттамасы техникалық ерекшелікте (Тендерлік құжаттамаға 2-қосымша) көрсетілген.	</t>
  </si>
  <si>
    <t>0, қабылдау куәлігіне қол қойылған күннен бастап күнтізбелік 30 күн ішінде түпкілікті төлем</t>
  </si>
  <si>
    <t>А. Юсупов</t>
  </si>
  <si>
    <t>712019.000.000009</t>
  </si>
  <si>
    <t>«ҚТЖ» ҰК» АҚ- "Илецк темір жол учаскесі" филиалы директоры</t>
  </si>
  <si>
    <t>89 У</t>
  </si>
  <si>
    <t>Кондиционерлерге техникалық қызмет көрсету сплит жүйесі: жұмыс қабілеттілігін тексеру, құрамдас бөліктерді тазалау, шағын профилактикалық жөндеу, хладогеннің ағып кетуін іздеу және жою, хладогенді толтыру, автомұнараның қызметтері.</t>
  </si>
  <si>
    <t>Жабдыққа техникалық қызмет көрсету. Дизель генераторлары</t>
  </si>
  <si>
    <t>Жабдыққа техникалық қызмет көрсету. Дизель генераторлары ДГМА-100</t>
  </si>
  <si>
    <t> Газ өрт сөндіру модульдерін қайта жабдықтау</t>
  </si>
  <si>
    <t>Трансформатор майының химиялық талдауы. Трансформаторлық майға химиялық талдау жүргізу жөніндегі қызмет</t>
  </si>
  <si>
    <t>Техникалық сипаттамаға сәйкес. Трансформатор майын кептіру және тазарту</t>
  </si>
  <si>
    <t xml:space="preserve">Орынбор облысы, Соль-Илецк қаласы, Илецк темір жол учаскесі </t>
  </si>
  <si>
    <t>келісімшартқа қол қойылған күннен 2026 жылғы 30 маусымға дейін</t>
  </si>
  <si>
    <t>дана</t>
  </si>
  <si>
    <t>Диагностика/Тексеру/Талдау/Тестілеу/Тексеру/Тексеру қызметтері</t>
  </si>
  <si>
    <t>Көліктер/арнайы жабдықтарға техникалық қызмет көрсету. Ақаулы актіге сәйкес. КАМАЗ-5511В</t>
  </si>
  <si>
    <t xml:space="preserve">Көліктер/арнайы жабдықтарға техникалық қызмет көрсету. Ақаулы актіге сәйкес.  ГАЗ 3307 </t>
  </si>
  <si>
    <t>Көліктер/арнайы жабдықтарға техникалық қызмет көрсету. Ақаулы актіге сәйкес. Газ 5204</t>
  </si>
  <si>
    <t>Көліктер/арнайы жабдықтарға техникалық қызмет көрсету. Ақаулы актіге сәйкес. Газ 5204 К248АК</t>
  </si>
  <si>
    <t>Көліктер/арнайы жабдықтарға техникалық қызмет көрсету. Ақаулы актіге сәйкес. ЗИЛ-130</t>
  </si>
  <si>
    <t>Көліктер/арнайы жабдықтарға техникалық қызмет көрсету. Ақаулы актіге сәйкес. ЗИЛ-131</t>
  </si>
  <si>
    <t>Көліктер/арнайы жабдықтарға техникалық қызмет көрсету. Ақаулы актіге сәйкес. УАЗ 31514</t>
  </si>
  <si>
    <t>Көліктер/арнайы жабдықтарға техникалық қызмет көрсету. Ақаулы актіге сәйкес. УАЗ 390945</t>
  </si>
  <si>
    <t>Көліктер/арнайы жабдықтарға техникалық қызмет көрсету. Ақаулы актіге сәйкес. ИФА</t>
  </si>
  <si>
    <t>Көліктер/арнайы жабдықтарға техникалық қызмет көрсету. Ақаулы актіге сәйкес. Автомобиль ГАЗ-6611</t>
  </si>
  <si>
    <t xml:space="preserve">Көліктер/арнайы жабдықтарға техникалық қызмет көрсету. Ақаулы актіге сәйкес. Автомобиль  ВАЗ 21310 </t>
  </si>
  <si>
    <t>Көліктер/арнайы жабдықтарға техникалық қызмет көрсету. Ақаулы актіге сәйкес. Инжекторный двигатель УАЗ 390945</t>
  </si>
  <si>
    <t>Андреев А.С. ЖК</t>
  </si>
  <si>
    <t>Пушкарев А.А. ЖК</t>
  </si>
  <si>
    <t>Ұсынылған жоқ</t>
  </si>
  <si>
    <t>«Соль-Илецкагропромэнерго» ЖШС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</si>
</sst>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58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2" borderId="1" xfId="3" applyFont="1" applyFill="1" applyBorder="1" applyAlignment="1">
      <alignment horizontal="center" vertical="center" wrapText="1"/>
    </xf>
    <xf numFmtId="0" fontId="15" fillId="3" borderId="1" xfId="0" applyFont="1" applyFill="1" applyBorder="1"/>
    <xf numFmtId="0" fontId="3" fillId="0" borderId="1" xfId="3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0" xfId="0" applyFont="1"/>
    <xf numFmtId="0" fontId="3" fillId="0" borderId="3" xfId="0" applyFont="1" applyBorder="1" applyAlignment="1">
      <alignment horizontal="center" vertical="center" wrapText="1"/>
    </xf>
    <xf numFmtId="4" fontId="3" fillId="0" borderId="1" xfId="3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4" fontId="3" fillId="2" borderId="1" xfId="3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50" t="s">
        <v>12</v>
      </c>
      <c r="L1" s="50"/>
    </row>
    <row r="2" spans="1:12" ht="55.9" customHeight="1" x14ac:dyDescent="0.25">
      <c r="K2" s="50"/>
      <c r="L2" s="50"/>
    </row>
    <row r="3" spans="1:12" ht="15.75" x14ac:dyDescent="0.25">
      <c r="D3" s="51" t="s">
        <v>15</v>
      </c>
      <c r="E3" s="51"/>
      <c r="F3" s="51"/>
      <c r="G3" s="51"/>
      <c r="H3" s="51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52" t="s">
        <v>14</v>
      </c>
      <c r="C18" s="52"/>
      <c r="D18" s="52"/>
      <c r="E18" s="52"/>
      <c r="F18" s="52"/>
      <c r="G18" s="52"/>
      <c r="H18" s="52"/>
      <c r="I18" s="52"/>
    </row>
    <row r="20" spans="1:12" x14ac:dyDescent="0.25">
      <c r="B20" s="21" t="s">
        <v>30</v>
      </c>
    </row>
    <row r="21" spans="1:12" x14ac:dyDescent="0.25">
      <c r="B21" s="21" t="s">
        <v>31</v>
      </c>
      <c r="H21" s="21" t="s">
        <v>32</v>
      </c>
    </row>
    <row r="22" spans="1:12" x14ac:dyDescent="0.25">
      <c r="B22" s="53" t="s">
        <v>33</v>
      </c>
      <c r="C22" s="54"/>
      <c r="D22" s="54"/>
      <c r="E22" s="54"/>
      <c r="F22" s="54"/>
      <c r="G22" s="54"/>
      <c r="H22" s="54"/>
      <c r="I22" s="54"/>
      <c r="J22" s="54"/>
      <c r="K22" s="54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"/>
  <sheetViews>
    <sheetView tabSelected="1" view="pageBreakPreview" zoomScale="85" zoomScaleNormal="100" zoomScaleSheetLayoutView="85" workbookViewId="0">
      <selection activeCell="A6" sqref="A6"/>
    </sheetView>
  </sheetViews>
  <sheetFormatPr defaultColWidth="8.85546875" defaultRowHeight="15" x14ac:dyDescent="0.25"/>
  <cols>
    <col min="1" max="1" width="5.140625" customWidth="1"/>
    <col min="2" max="2" width="12.140625" customWidth="1"/>
    <col min="3" max="3" width="10.140625" customWidth="1"/>
    <col min="4" max="4" width="25" customWidth="1"/>
    <col min="5" max="5" width="21.28515625" customWidth="1"/>
    <col min="6" max="6" width="36.7109375" customWidth="1"/>
    <col min="7" max="7" width="12.7109375" customWidth="1"/>
    <col min="8" max="8" width="13.85546875" style="22" customWidth="1"/>
    <col min="9" max="9" width="13.5703125" customWidth="1"/>
    <col min="10" max="10" width="16" customWidth="1"/>
    <col min="11" max="11" width="17" customWidth="1"/>
    <col min="12" max="12" width="15.140625" style="26" customWidth="1"/>
    <col min="13" max="13" width="13.140625" customWidth="1"/>
    <col min="14" max="14" width="13.5703125" style="16" customWidth="1"/>
  </cols>
  <sheetData>
    <row r="1" spans="1:13" ht="29.25" customHeight="1" x14ac:dyDescent="0.25">
      <c r="K1" s="34" t="s">
        <v>36</v>
      </c>
      <c r="L1" s="34"/>
    </row>
    <row r="2" spans="1:13" ht="2.25" customHeight="1" x14ac:dyDescent="0.25">
      <c r="K2" s="34"/>
      <c r="L2" s="34"/>
    </row>
    <row r="3" spans="1:13" ht="15.75" x14ac:dyDescent="0.25">
      <c r="D3" s="51" t="s">
        <v>37</v>
      </c>
      <c r="E3" s="51"/>
      <c r="F3" s="51"/>
      <c r="G3" s="51"/>
      <c r="H3" s="51"/>
      <c r="K3" s="6"/>
      <c r="L3" s="23"/>
    </row>
    <row r="4" spans="1:13" ht="89.25" x14ac:dyDescent="0.25">
      <c r="A4" s="24" t="s">
        <v>38</v>
      </c>
      <c r="B4" s="25" t="s">
        <v>39</v>
      </c>
      <c r="C4" s="25" t="s">
        <v>40</v>
      </c>
      <c r="D4" s="5" t="s">
        <v>41</v>
      </c>
      <c r="E4" s="5" t="s">
        <v>42</v>
      </c>
      <c r="F4" s="5" t="s">
        <v>43</v>
      </c>
      <c r="G4" s="5" t="s">
        <v>44</v>
      </c>
      <c r="H4" s="5" t="s">
        <v>45</v>
      </c>
      <c r="I4" s="5" t="s">
        <v>46</v>
      </c>
      <c r="J4" s="5" t="s">
        <v>47</v>
      </c>
      <c r="K4" s="5" t="s">
        <v>48</v>
      </c>
      <c r="L4" s="5" t="s">
        <v>49</v>
      </c>
    </row>
    <row r="5" spans="1:13" ht="105" x14ac:dyDescent="0.25">
      <c r="A5" s="35">
        <v>1</v>
      </c>
      <c r="B5" s="36" t="s">
        <v>35</v>
      </c>
      <c r="C5" s="36" t="s">
        <v>55</v>
      </c>
      <c r="D5" s="41" t="s">
        <v>65</v>
      </c>
      <c r="E5" s="36" t="s">
        <v>53</v>
      </c>
      <c r="F5" s="41" t="s">
        <v>59</v>
      </c>
      <c r="G5" s="40" t="s">
        <v>64</v>
      </c>
      <c r="H5" s="39">
        <v>4</v>
      </c>
      <c r="I5" s="32" t="s">
        <v>63</v>
      </c>
      <c r="J5" s="32" t="s">
        <v>62</v>
      </c>
      <c r="K5" s="30" t="s">
        <v>51</v>
      </c>
      <c r="L5" s="33">
        <v>305084.74</v>
      </c>
      <c r="M5" s="31"/>
    </row>
    <row r="6" spans="1:13" x14ac:dyDescent="0.25">
      <c r="B6" s="55" t="s">
        <v>50</v>
      </c>
      <c r="C6" s="56"/>
      <c r="D6" s="56"/>
      <c r="E6" s="56"/>
      <c r="F6" s="56"/>
      <c r="G6" s="56"/>
      <c r="H6" s="56"/>
      <c r="I6" s="56"/>
      <c r="J6" s="56"/>
      <c r="K6" s="56"/>
      <c r="L6" s="15">
        <f>SUM(L5:L5)</f>
        <v>305084.74</v>
      </c>
    </row>
    <row r="7" spans="1:13" x14ac:dyDescent="0.25"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3" x14ac:dyDescent="0.25">
      <c r="B8" s="29"/>
    </row>
    <row r="9" spans="1:13" x14ac:dyDescent="0.25">
      <c r="B9" s="21" t="s">
        <v>54</v>
      </c>
      <c r="H9" s="27"/>
      <c r="K9" s="37" t="s">
        <v>52</v>
      </c>
    </row>
    <row r="10" spans="1:13" x14ac:dyDescent="0.25">
      <c r="B10" s="21"/>
      <c r="C10" s="28"/>
      <c r="D10" s="28"/>
      <c r="E10" s="28"/>
      <c r="F10" s="28"/>
      <c r="G10" s="28"/>
      <c r="H10" s="21"/>
      <c r="I10" s="28"/>
      <c r="J10" s="28"/>
      <c r="K10" s="28"/>
    </row>
  </sheetData>
  <mergeCells count="2">
    <mergeCell ref="D3:H3"/>
    <mergeCell ref="B6:K7"/>
  </mergeCells>
  <pageMargins left="0.41" right="0.2" top="0.45" bottom="0.38" header="0.31496062992125984" footer="0.2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78EA1-DE5D-4B76-87E6-BEE611A636D7}">
  <sheetPr filterMode="1"/>
  <dimension ref="A1:N75"/>
  <sheetViews>
    <sheetView view="pageBreakPreview" zoomScaleNormal="100" zoomScaleSheetLayoutView="100" workbookViewId="0">
      <selection activeCell="B6" sqref="B6:B40"/>
    </sheetView>
  </sheetViews>
  <sheetFormatPr defaultColWidth="8.85546875" defaultRowHeight="15" x14ac:dyDescent="0.25"/>
  <cols>
    <col min="1" max="1" width="5.140625" customWidth="1"/>
    <col min="2" max="2" width="36.7109375" customWidth="1"/>
    <col min="3" max="3" width="13.85546875" style="22" customWidth="1"/>
    <col min="4" max="4" width="13.5703125" customWidth="1"/>
    <col min="5" max="5" width="16" customWidth="1"/>
    <col min="6" max="6" width="17" customWidth="1"/>
    <col min="7" max="7" width="15.140625" style="26" customWidth="1"/>
    <col min="8" max="8" width="13.140625" customWidth="1"/>
    <col min="9" max="9" width="13.5703125" style="16" customWidth="1"/>
  </cols>
  <sheetData>
    <row r="1" spans="1:14" ht="18.75" customHeight="1" x14ac:dyDescent="0.25">
      <c r="F1" s="34"/>
      <c r="G1" s="34"/>
    </row>
    <row r="2" spans="1:14" ht="18" customHeight="1" x14ac:dyDescent="0.25">
      <c r="F2" s="34"/>
      <c r="G2" s="34"/>
    </row>
    <row r="3" spans="1:14" ht="15.75" customHeight="1" x14ac:dyDescent="0.25">
      <c r="B3" s="43"/>
      <c r="C3" s="43"/>
      <c r="F3" s="6"/>
      <c r="G3" s="23"/>
    </row>
    <row r="4" spans="1:14" ht="76.5" x14ac:dyDescent="0.25">
      <c r="A4" s="24" t="s">
        <v>38</v>
      </c>
      <c r="B4" s="5" t="s">
        <v>43</v>
      </c>
      <c r="C4" s="5" t="s">
        <v>45</v>
      </c>
      <c r="D4" s="5"/>
      <c r="E4" s="5"/>
      <c r="F4" s="5"/>
      <c r="G4" s="5" t="s">
        <v>49</v>
      </c>
    </row>
    <row r="5" spans="1:14" s="16" customFormat="1" ht="45" hidden="1" x14ac:dyDescent="0.25">
      <c r="A5" s="35">
        <v>1</v>
      </c>
      <c r="B5" s="38" t="s">
        <v>66</v>
      </c>
      <c r="D5" s="32"/>
      <c r="E5" s="30"/>
      <c r="F5" s="30"/>
      <c r="G5" s="33">
        <v>95978.999999999985</v>
      </c>
      <c r="H5" s="31"/>
      <c r="J5"/>
      <c r="K5"/>
      <c r="L5"/>
      <c r="M5"/>
      <c r="N5"/>
    </row>
    <row r="6" spans="1:14" s="16" customFormat="1" x14ac:dyDescent="0.25">
      <c r="A6" s="35"/>
      <c r="B6" s="45" t="s">
        <v>78</v>
      </c>
      <c r="C6" s="39">
        <v>1</v>
      </c>
      <c r="D6" s="39">
        <v>95979</v>
      </c>
      <c r="E6" s="48">
        <v>95979</v>
      </c>
      <c r="F6" s="30"/>
      <c r="G6" s="33"/>
      <c r="H6" s="31"/>
      <c r="J6"/>
      <c r="K6"/>
      <c r="L6"/>
      <c r="M6"/>
      <c r="N6"/>
    </row>
    <row r="7" spans="1:14" s="16" customFormat="1" ht="45" hidden="1" x14ac:dyDescent="0.25">
      <c r="A7" s="35">
        <v>2</v>
      </c>
      <c r="B7" s="40" t="s">
        <v>67</v>
      </c>
      <c r="C7" s="39"/>
      <c r="D7" s="39"/>
      <c r="E7" s="39"/>
      <c r="F7" s="30"/>
      <c r="G7" s="33">
        <v>236255.99999999997</v>
      </c>
      <c r="H7" s="31"/>
      <c r="J7"/>
      <c r="K7"/>
      <c r="L7"/>
      <c r="M7"/>
      <c r="N7"/>
    </row>
    <row r="8" spans="1:14" s="16" customFormat="1" x14ac:dyDescent="0.25">
      <c r="A8" s="35"/>
      <c r="B8" s="45" t="s">
        <v>78</v>
      </c>
      <c r="C8" s="39">
        <v>4</v>
      </c>
      <c r="D8" s="39">
        <v>59064</v>
      </c>
      <c r="E8" s="39">
        <v>236256</v>
      </c>
      <c r="F8" s="30"/>
      <c r="G8" s="33"/>
      <c r="H8" s="31"/>
      <c r="J8"/>
      <c r="K8"/>
      <c r="L8"/>
      <c r="M8"/>
      <c r="N8"/>
    </row>
    <row r="9" spans="1:14" s="16" customFormat="1" ht="45" hidden="1" x14ac:dyDescent="0.25">
      <c r="A9" s="35">
        <v>3</v>
      </c>
      <c r="B9" s="41" t="s">
        <v>68</v>
      </c>
      <c r="C9" s="39"/>
      <c r="D9" s="39"/>
      <c r="E9" s="39"/>
      <c r="F9" s="30"/>
      <c r="G9" s="33">
        <v>110745</v>
      </c>
      <c r="H9" s="31"/>
      <c r="J9"/>
      <c r="K9"/>
      <c r="L9"/>
      <c r="M9"/>
      <c r="N9"/>
    </row>
    <row r="10" spans="1:14" s="16" customFormat="1" x14ac:dyDescent="0.25">
      <c r="A10" s="35"/>
      <c r="B10" s="45" t="s">
        <v>78</v>
      </c>
      <c r="C10" s="39">
        <v>2</v>
      </c>
      <c r="D10" s="39">
        <v>55372.5</v>
      </c>
      <c r="E10" s="39">
        <v>110745</v>
      </c>
      <c r="F10" s="30"/>
      <c r="G10" s="33"/>
      <c r="H10" s="31"/>
      <c r="J10"/>
      <c r="K10"/>
      <c r="L10"/>
      <c r="M10"/>
      <c r="N10"/>
    </row>
    <row r="11" spans="1:14" s="16" customFormat="1" ht="45" hidden="1" x14ac:dyDescent="0.25">
      <c r="A11" s="35">
        <v>4</v>
      </c>
      <c r="B11" s="41" t="s">
        <v>69</v>
      </c>
      <c r="C11" s="39"/>
      <c r="D11" s="39"/>
      <c r="E11" s="39"/>
      <c r="F11" s="30"/>
      <c r="G11" s="33">
        <v>118127.99999999999</v>
      </c>
      <c r="H11" s="31"/>
      <c r="J11"/>
      <c r="K11"/>
      <c r="L11"/>
      <c r="M11"/>
      <c r="N11"/>
    </row>
    <row r="12" spans="1:14" s="16" customFormat="1" x14ac:dyDescent="0.25">
      <c r="A12" s="35"/>
      <c r="B12" s="45" t="s">
        <v>78</v>
      </c>
      <c r="C12" s="39">
        <v>2</v>
      </c>
      <c r="D12" s="39">
        <v>59064</v>
      </c>
      <c r="E12" s="39">
        <v>118128</v>
      </c>
      <c r="F12" s="30"/>
      <c r="G12" s="33"/>
      <c r="H12" s="31"/>
      <c r="J12"/>
      <c r="K12"/>
      <c r="L12"/>
      <c r="M12"/>
      <c r="N12"/>
    </row>
    <row r="13" spans="1:14" s="16" customFormat="1" ht="45" hidden="1" x14ac:dyDescent="0.25">
      <c r="A13" s="35">
        <v>5</v>
      </c>
      <c r="B13" s="41" t="s">
        <v>70</v>
      </c>
      <c r="C13" s="39"/>
      <c r="D13" s="39"/>
      <c r="E13" s="39"/>
      <c r="F13" s="30"/>
      <c r="G13" s="33">
        <v>71368.999999999985</v>
      </c>
      <c r="H13" s="31"/>
      <c r="J13"/>
      <c r="K13"/>
      <c r="L13"/>
      <c r="M13"/>
      <c r="N13"/>
    </row>
    <row r="14" spans="1:14" s="16" customFormat="1" x14ac:dyDescent="0.25">
      <c r="A14" s="35"/>
      <c r="B14" s="45" t="s">
        <v>78</v>
      </c>
      <c r="C14" s="39">
        <v>1</v>
      </c>
      <c r="D14" s="39">
        <v>71369</v>
      </c>
      <c r="E14" s="39">
        <v>71369</v>
      </c>
      <c r="F14" s="30"/>
      <c r="G14" s="33"/>
      <c r="H14" s="31"/>
      <c r="J14"/>
      <c r="K14"/>
      <c r="L14"/>
      <c r="M14"/>
      <c r="N14"/>
    </row>
    <row r="15" spans="1:14" s="16" customFormat="1" ht="45" hidden="1" x14ac:dyDescent="0.25">
      <c r="A15" s="35">
        <v>6</v>
      </c>
      <c r="B15" s="41" t="s">
        <v>71</v>
      </c>
      <c r="C15" s="39"/>
      <c r="D15" s="39"/>
      <c r="E15" s="39"/>
      <c r="F15" s="30"/>
      <c r="G15" s="33">
        <v>66447</v>
      </c>
      <c r="H15" s="31"/>
      <c r="J15"/>
      <c r="K15"/>
      <c r="L15"/>
      <c r="M15"/>
      <c r="N15"/>
    </row>
    <row r="16" spans="1:14" s="16" customFormat="1" x14ac:dyDescent="0.25">
      <c r="A16" s="35"/>
      <c r="B16" s="45" t="s">
        <v>78</v>
      </c>
      <c r="C16" s="39">
        <v>1</v>
      </c>
      <c r="D16" s="39">
        <v>66447</v>
      </c>
      <c r="E16" s="39">
        <v>66447</v>
      </c>
      <c r="F16" s="30"/>
      <c r="G16" s="33"/>
      <c r="H16" s="31"/>
      <c r="J16"/>
      <c r="K16"/>
      <c r="L16"/>
      <c r="M16"/>
      <c r="N16"/>
    </row>
    <row r="17" spans="1:14" s="16" customFormat="1" ht="45" hidden="1" x14ac:dyDescent="0.25">
      <c r="A17" s="35">
        <v>7</v>
      </c>
      <c r="B17" s="41" t="s">
        <v>72</v>
      </c>
      <c r="C17" s="39"/>
      <c r="D17" s="39"/>
      <c r="E17" s="39"/>
      <c r="F17" s="30"/>
      <c r="G17" s="33">
        <v>37450</v>
      </c>
      <c r="H17" s="31"/>
      <c r="J17"/>
      <c r="K17"/>
      <c r="L17"/>
      <c r="M17"/>
      <c r="N17"/>
    </row>
    <row r="18" spans="1:14" s="16" customFormat="1" x14ac:dyDescent="0.25">
      <c r="A18" s="35"/>
      <c r="B18" s="45" t="s">
        <v>78</v>
      </c>
      <c r="C18" s="39">
        <v>1</v>
      </c>
      <c r="D18" s="39">
        <v>37450</v>
      </c>
      <c r="E18" s="39">
        <v>37450</v>
      </c>
      <c r="F18" s="30"/>
      <c r="G18" s="33"/>
      <c r="H18" s="31"/>
      <c r="J18"/>
      <c r="K18"/>
      <c r="L18"/>
      <c r="M18"/>
      <c r="N18"/>
    </row>
    <row r="19" spans="1:14" s="16" customFormat="1" ht="45" hidden="1" x14ac:dyDescent="0.25">
      <c r="A19" s="35">
        <v>8</v>
      </c>
      <c r="B19" s="41" t="s">
        <v>73</v>
      </c>
      <c r="C19" s="39"/>
      <c r="D19" s="39"/>
      <c r="E19" s="39"/>
      <c r="F19" s="30"/>
      <c r="G19" s="33">
        <v>35310</v>
      </c>
      <c r="H19" s="31"/>
      <c r="J19"/>
      <c r="K19"/>
      <c r="L19"/>
      <c r="M19"/>
      <c r="N19"/>
    </row>
    <row r="20" spans="1:14" s="16" customFormat="1" x14ac:dyDescent="0.25">
      <c r="A20" s="35"/>
      <c r="B20" s="45" t="s">
        <v>78</v>
      </c>
      <c r="C20" s="39">
        <v>1</v>
      </c>
      <c r="D20" s="39">
        <v>35310</v>
      </c>
      <c r="E20" s="39">
        <v>35310</v>
      </c>
      <c r="F20" s="30"/>
      <c r="G20" s="33"/>
      <c r="H20" s="31"/>
      <c r="J20"/>
      <c r="K20"/>
      <c r="L20"/>
      <c r="M20"/>
      <c r="N20"/>
    </row>
    <row r="21" spans="1:14" s="16" customFormat="1" ht="45" hidden="1" x14ac:dyDescent="0.25">
      <c r="A21" s="35">
        <v>9</v>
      </c>
      <c r="B21" s="41" t="s">
        <v>74</v>
      </c>
      <c r="C21" s="39"/>
      <c r="D21" s="39"/>
      <c r="E21" s="39"/>
      <c r="F21" s="30"/>
      <c r="G21" s="33">
        <v>108380.3</v>
      </c>
      <c r="H21" s="31"/>
      <c r="J21"/>
      <c r="K21"/>
      <c r="L21"/>
      <c r="M21"/>
      <c r="N21"/>
    </row>
    <row r="22" spans="1:14" s="16" customFormat="1" x14ac:dyDescent="0.25">
      <c r="A22" s="35"/>
      <c r="B22" s="45" t="s">
        <v>78</v>
      </c>
      <c r="C22" s="39">
        <v>1</v>
      </c>
      <c r="D22" s="39">
        <v>108380.3</v>
      </c>
      <c r="E22" s="39">
        <v>108380.3</v>
      </c>
      <c r="F22" s="30"/>
      <c r="G22" s="33"/>
      <c r="H22" s="31"/>
      <c r="J22"/>
      <c r="K22"/>
      <c r="L22"/>
      <c r="M22"/>
      <c r="N22"/>
    </row>
    <row r="23" spans="1:14" s="16" customFormat="1" ht="45" hidden="1" x14ac:dyDescent="0.25">
      <c r="A23" s="35">
        <v>10</v>
      </c>
      <c r="B23" s="41" t="s">
        <v>75</v>
      </c>
      <c r="C23" s="39"/>
      <c r="D23" s="39"/>
      <c r="E23" s="39"/>
      <c r="F23" s="30"/>
      <c r="G23" s="33">
        <v>83673.999999999985</v>
      </c>
      <c r="H23" s="31"/>
      <c r="J23"/>
      <c r="K23"/>
      <c r="L23"/>
      <c r="M23"/>
      <c r="N23"/>
    </row>
    <row r="24" spans="1:14" s="16" customFormat="1" x14ac:dyDescent="0.25">
      <c r="A24" s="35"/>
      <c r="B24" s="45" t="s">
        <v>78</v>
      </c>
      <c r="C24" s="39">
        <v>1</v>
      </c>
      <c r="D24" s="39">
        <v>83674</v>
      </c>
      <c r="E24" s="39">
        <v>83674</v>
      </c>
      <c r="F24" s="30"/>
      <c r="G24" s="33"/>
      <c r="H24" s="31"/>
      <c r="J24"/>
      <c r="K24"/>
      <c r="L24"/>
      <c r="M24"/>
      <c r="N24"/>
    </row>
    <row r="25" spans="1:14" s="16" customFormat="1" ht="60" hidden="1" x14ac:dyDescent="0.25">
      <c r="A25" s="35">
        <v>11</v>
      </c>
      <c r="B25" s="41" t="s">
        <v>76</v>
      </c>
      <c r="C25" s="39"/>
      <c r="D25" s="39"/>
      <c r="E25" s="39"/>
      <c r="F25" s="30"/>
      <c r="G25" s="33">
        <v>59831.18</v>
      </c>
      <c r="H25" s="31"/>
      <c r="J25"/>
      <c r="K25"/>
      <c r="L25"/>
      <c r="M25"/>
      <c r="N25"/>
    </row>
    <row r="26" spans="1:14" s="16" customFormat="1" x14ac:dyDescent="0.25">
      <c r="A26" s="35"/>
      <c r="B26" s="45" t="s">
        <v>78</v>
      </c>
      <c r="C26" s="39">
        <v>1</v>
      </c>
      <c r="D26" s="39">
        <v>59831.18</v>
      </c>
      <c r="E26" s="39">
        <v>59831.18</v>
      </c>
      <c r="F26" s="30"/>
      <c r="G26" s="33"/>
      <c r="H26" s="31"/>
      <c r="J26"/>
      <c r="K26"/>
      <c r="L26"/>
      <c r="M26"/>
      <c r="N26"/>
    </row>
    <row r="27" spans="1:14" s="16" customFormat="1" ht="60" hidden="1" x14ac:dyDescent="0.25">
      <c r="A27" s="35">
        <v>12</v>
      </c>
      <c r="B27" s="41" t="s">
        <v>77</v>
      </c>
      <c r="C27" s="39"/>
      <c r="D27" s="39"/>
      <c r="E27" s="39"/>
      <c r="F27" s="30"/>
      <c r="G27" s="33">
        <v>2990</v>
      </c>
      <c r="H27" s="31"/>
      <c r="J27"/>
      <c r="K27"/>
      <c r="L27"/>
      <c r="M27"/>
      <c r="N27"/>
    </row>
    <row r="28" spans="1:14" s="16" customFormat="1" x14ac:dyDescent="0.25">
      <c r="A28" s="35"/>
      <c r="B28" s="45" t="s">
        <v>78</v>
      </c>
      <c r="C28" s="39">
        <v>1</v>
      </c>
      <c r="D28" s="39">
        <v>2990</v>
      </c>
      <c r="E28" s="39">
        <v>2990</v>
      </c>
      <c r="F28" s="30"/>
      <c r="G28" s="33"/>
      <c r="H28" s="31"/>
      <c r="J28"/>
      <c r="K28"/>
      <c r="L28"/>
      <c r="M28"/>
      <c r="N28"/>
    </row>
    <row r="29" spans="1:14" s="16" customFormat="1" ht="120" hidden="1" x14ac:dyDescent="0.25">
      <c r="A29" s="35">
        <v>13</v>
      </c>
      <c r="B29" s="41" t="s">
        <v>56</v>
      </c>
      <c r="C29" s="39"/>
      <c r="D29" s="39"/>
      <c r="E29" s="39"/>
      <c r="F29" s="30"/>
      <c r="G29" s="33">
        <v>232800</v>
      </c>
      <c r="H29" s="31"/>
      <c r="J29"/>
      <c r="K29"/>
      <c r="L29"/>
      <c r="M29"/>
      <c r="N29"/>
    </row>
    <row r="30" spans="1:14" s="16" customFormat="1" x14ac:dyDescent="0.25">
      <c r="A30" s="35"/>
      <c r="B30" s="49" t="s">
        <v>79</v>
      </c>
      <c r="C30" s="39">
        <v>48</v>
      </c>
      <c r="D30" s="39">
        <v>4792</v>
      </c>
      <c r="E30" s="39">
        <v>230016</v>
      </c>
      <c r="F30" s="30"/>
      <c r="G30" s="33"/>
      <c r="H30" s="31"/>
      <c r="J30"/>
      <c r="K30"/>
      <c r="L30"/>
      <c r="M30"/>
      <c r="N30"/>
    </row>
    <row r="31" spans="1:14" s="16" customFormat="1" ht="30" hidden="1" x14ac:dyDescent="0.25">
      <c r="A31" s="35">
        <v>14</v>
      </c>
      <c r="B31" s="41" t="s">
        <v>57</v>
      </c>
      <c r="C31" s="39"/>
      <c r="D31" s="39"/>
      <c r="E31" s="39"/>
      <c r="F31" s="30"/>
      <c r="G31" s="33">
        <v>167765.49999999997</v>
      </c>
      <c r="H31" s="31"/>
      <c r="J31"/>
      <c r="K31"/>
      <c r="L31"/>
      <c r="M31"/>
      <c r="N31"/>
    </row>
    <row r="32" spans="1:14" s="16" customFormat="1" x14ac:dyDescent="0.25">
      <c r="A32" s="35"/>
      <c r="B32" s="45" t="s">
        <v>78</v>
      </c>
      <c r="C32" s="39">
        <v>1</v>
      </c>
      <c r="D32" s="39">
        <v>167765.5</v>
      </c>
      <c r="E32" s="39">
        <v>167765.5</v>
      </c>
      <c r="F32" s="30"/>
      <c r="G32" s="33"/>
      <c r="H32" s="31"/>
      <c r="J32"/>
      <c r="K32"/>
      <c r="L32"/>
      <c r="M32"/>
      <c r="N32"/>
    </row>
    <row r="33" spans="1:14" s="16" customFormat="1" ht="45" hidden="1" x14ac:dyDescent="0.25">
      <c r="A33" s="35">
        <v>15</v>
      </c>
      <c r="B33" s="41" t="s">
        <v>58</v>
      </c>
      <c r="C33" s="39"/>
      <c r="D33" s="39"/>
      <c r="E33" s="39"/>
      <c r="F33" s="30"/>
      <c r="G33" s="33">
        <v>205397.39999999997</v>
      </c>
      <c r="H33" s="31"/>
      <c r="J33"/>
      <c r="K33"/>
      <c r="L33"/>
      <c r="M33"/>
      <c r="N33"/>
    </row>
    <row r="34" spans="1:14" s="16" customFormat="1" x14ac:dyDescent="0.25">
      <c r="A34" s="35"/>
      <c r="B34" s="45" t="s">
        <v>78</v>
      </c>
      <c r="C34" s="39">
        <v>2</v>
      </c>
      <c r="D34" s="39">
        <v>102698.7</v>
      </c>
      <c r="E34" s="39">
        <v>205397.4</v>
      </c>
      <c r="F34" s="30"/>
      <c r="G34" s="33"/>
      <c r="H34" s="31"/>
      <c r="J34"/>
      <c r="K34"/>
      <c r="L34"/>
      <c r="M34"/>
      <c r="N34"/>
    </row>
    <row r="35" spans="1:14" s="16" customFormat="1" ht="30" hidden="1" x14ac:dyDescent="0.25">
      <c r="A35" s="35">
        <v>16</v>
      </c>
      <c r="B35" s="41" t="s">
        <v>59</v>
      </c>
      <c r="C35" s="39"/>
      <c r="D35" s="39"/>
      <c r="E35" s="39"/>
      <c r="F35" s="30"/>
      <c r="G35" s="33">
        <v>305084.74</v>
      </c>
      <c r="H35" s="31"/>
      <c r="J35"/>
      <c r="K35"/>
      <c r="L35"/>
      <c r="M35"/>
      <c r="N35"/>
    </row>
    <row r="36" spans="1:14" s="16" customFormat="1" hidden="1" x14ac:dyDescent="0.25">
      <c r="A36" s="35"/>
      <c r="B36" s="1" t="s">
        <v>80</v>
      </c>
      <c r="C36" s="39">
        <v>4</v>
      </c>
      <c r="D36" s="39"/>
      <c r="E36" s="39">
        <v>0</v>
      </c>
      <c r="F36" s="30"/>
      <c r="G36" s="33"/>
      <c r="H36" s="31"/>
      <c r="J36"/>
      <c r="K36"/>
      <c r="L36"/>
      <c r="M36"/>
      <c r="N36"/>
    </row>
    <row r="37" spans="1:14" s="16" customFormat="1" ht="60" hidden="1" x14ac:dyDescent="0.25">
      <c r="A37" s="35">
        <v>17</v>
      </c>
      <c r="B37" s="41" t="s">
        <v>60</v>
      </c>
      <c r="C37" s="39"/>
      <c r="D37" s="39"/>
      <c r="E37" s="39"/>
      <c r="F37" s="30"/>
      <c r="G37" s="33">
        <v>54000</v>
      </c>
      <c r="H37" s="31"/>
      <c r="J37"/>
      <c r="K37"/>
      <c r="L37"/>
      <c r="M37"/>
      <c r="N37"/>
    </row>
    <row r="38" spans="1:14" s="16" customFormat="1" x14ac:dyDescent="0.25">
      <c r="A38" s="35"/>
      <c r="B38" s="46" t="s">
        <v>81</v>
      </c>
      <c r="C38" s="39">
        <v>30</v>
      </c>
      <c r="D38" s="39">
        <v>1800</v>
      </c>
      <c r="E38" s="39">
        <v>54000</v>
      </c>
      <c r="F38" s="30"/>
      <c r="G38" s="33"/>
      <c r="H38" s="31"/>
      <c r="J38"/>
      <c r="K38"/>
      <c r="L38"/>
      <c r="M38"/>
      <c r="N38"/>
    </row>
    <row r="39" spans="1:14" s="16" customFormat="1" ht="45" hidden="1" x14ac:dyDescent="0.25">
      <c r="A39" s="35">
        <v>18</v>
      </c>
      <c r="B39" s="42" t="s">
        <v>61</v>
      </c>
      <c r="C39" s="39"/>
      <c r="D39" s="39"/>
      <c r="E39" s="39"/>
      <c r="F39" s="30"/>
      <c r="G39" s="33">
        <v>20500.009999999998</v>
      </c>
      <c r="H39" s="31"/>
      <c r="J39"/>
      <c r="K39"/>
      <c r="L39"/>
      <c r="M39"/>
      <c r="N39"/>
    </row>
    <row r="40" spans="1:14" s="16" customFormat="1" x14ac:dyDescent="0.25">
      <c r="A40" s="35"/>
      <c r="B40" s="47" t="s">
        <v>81</v>
      </c>
      <c r="C40" s="39">
        <v>30</v>
      </c>
      <c r="D40" s="39">
        <v>683.33</v>
      </c>
      <c r="E40" s="39">
        <v>20499.900000000001</v>
      </c>
      <c r="F40" s="30"/>
      <c r="G40" s="33"/>
      <c r="H40" s="31"/>
      <c r="J40"/>
      <c r="K40"/>
      <c r="L40"/>
      <c r="M40"/>
      <c r="N40"/>
    </row>
    <row r="41" spans="1:14" s="16" customFormat="1" ht="15" customHeight="1" x14ac:dyDescent="0.25">
      <c r="A41"/>
      <c r="B41" s="44"/>
      <c r="C41" s="44"/>
      <c r="D41" s="44"/>
      <c r="E41" s="44"/>
      <c r="F41" s="44"/>
      <c r="G41" s="15">
        <f>SUM(G5:G39)</f>
        <v>2012107.13</v>
      </c>
      <c r="H41"/>
      <c r="J41"/>
      <c r="K41"/>
      <c r="L41"/>
      <c r="M41"/>
      <c r="N41"/>
    </row>
    <row r="42" spans="1:14" s="16" customFormat="1" x14ac:dyDescent="0.25">
      <c r="A42"/>
      <c r="B42" s="44"/>
      <c r="C42" s="44"/>
      <c r="D42" s="44"/>
      <c r="E42" s="44"/>
      <c r="F42" s="44"/>
      <c r="G42" s="26"/>
      <c r="H42"/>
      <c r="J42"/>
      <c r="K42"/>
      <c r="L42"/>
      <c r="M42"/>
      <c r="N42"/>
    </row>
    <row r="43" spans="1:14" s="16" customFormat="1" x14ac:dyDescent="0.25">
      <c r="A43"/>
      <c r="B43"/>
      <c r="C43" s="22"/>
      <c r="D43"/>
      <c r="E43"/>
      <c r="F43"/>
      <c r="G43" s="26"/>
      <c r="H43"/>
      <c r="J43"/>
      <c r="K43"/>
      <c r="L43"/>
      <c r="M43"/>
      <c r="N43"/>
    </row>
    <row r="44" spans="1:14" s="16" customFormat="1" x14ac:dyDescent="0.25">
      <c r="A44"/>
      <c r="B44"/>
      <c r="C44" s="27"/>
      <c r="D44"/>
      <c r="E44"/>
      <c r="F44" s="37"/>
      <c r="G44" s="26"/>
      <c r="H44"/>
      <c r="J44"/>
      <c r="K44"/>
      <c r="L44"/>
      <c r="M44"/>
      <c r="N44"/>
    </row>
    <row r="45" spans="1:14" s="16" customFormat="1" x14ac:dyDescent="0.25">
      <c r="A45"/>
      <c r="B45" s="28"/>
      <c r="C45" s="21"/>
      <c r="D45" s="28"/>
      <c r="E45" s="28"/>
      <c r="F45" s="28"/>
      <c r="G45" s="26"/>
      <c r="H45"/>
      <c r="J45"/>
      <c r="K45"/>
      <c r="L45"/>
      <c r="M45"/>
      <c r="N45"/>
    </row>
    <row r="48" spans="1:14" x14ac:dyDescent="0.25">
      <c r="B48" t="e">
        <f>#REF! &amp; ". " &amp; B5</f>
        <v>#REF!</v>
      </c>
    </row>
    <row r="49" spans="2:2" x14ac:dyDescent="0.25">
      <c r="B49" t="e">
        <f>#REF! &amp; ". " &amp; B7</f>
        <v>#REF!</v>
      </c>
    </row>
    <row r="50" spans="2:2" x14ac:dyDescent="0.25">
      <c r="B50" t="e">
        <f>#REF! &amp; ". " &amp; B9</f>
        <v>#REF!</v>
      </c>
    </row>
    <row r="51" spans="2:2" x14ac:dyDescent="0.25">
      <c r="B51" t="e">
        <f>#REF! &amp; ". " &amp; B11</f>
        <v>#REF!</v>
      </c>
    </row>
    <row r="52" spans="2:2" x14ac:dyDescent="0.25">
      <c r="B52" t="e">
        <f>#REF! &amp; ". " &amp; B13</f>
        <v>#REF!</v>
      </c>
    </row>
    <row r="53" spans="2:2" x14ac:dyDescent="0.25">
      <c r="B53" t="e">
        <f>#REF! &amp; ". " &amp; B15</f>
        <v>#REF!</v>
      </c>
    </row>
    <row r="54" spans="2:2" x14ac:dyDescent="0.25">
      <c r="B54" t="e">
        <f>#REF! &amp; ". " &amp; B17</f>
        <v>#REF!</v>
      </c>
    </row>
    <row r="55" spans="2:2" x14ac:dyDescent="0.25">
      <c r="B55" t="e">
        <f>#REF! &amp; ". " &amp; B19</f>
        <v>#REF!</v>
      </c>
    </row>
    <row r="56" spans="2:2" x14ac:dyDescent="0.25">
      <c r="B56" t="e">
        <f>#REF! &amp; ". " &amp; B21</f>
        <v>#REF!</v>
      </c>
    </row>
    <row r="57" spans="2:2" x14ac:dyDescent="0.25">
      <c r="B57" t="e">
        <f>#REF! &amp; ". " &amp; B23</f>
        <v>#REF!</v>
      </c>
    </row>
    <row r="58" spans="2:2" x14ac:dyDescent="0.25">
      <c r="B58" t="e">
        <f>#REF! &amp; ". " &amp; B25</f>
        <v>#REF!</v>
      </c>
    </row>
    <row r="59" spans="2:2" x14ac:dyDescent="0.25">
      <c r="B59" t="e">
        <f>#REF! &amp; ". " &amp; B27</f>
        <v>#REF!</v>
      </c>
    </row>
    <row r="60" spans="2:2" x14ac:dyDescent="0.25">
      <c r="B60" t="e">
        <f>#REF! &amp; ". " &amp; B29</f>
        <v>#REF!</v>
      </c>
    </row>
    <row r="61" spans="2:2" x14ac:dyDescent="0.25">
      <c r="B61" t="e">
        <f>#REF! &amp; ". " &amp; B31</f>
        <v>#REF!</v>
      </c>
    </row>
    <row r="62" spans="2:2" x14ac:dyDescent="0.25">
      <c r="B62" t="e">
        <f>#REF! &amp; ". " &amp; B33</f>
        <v>#REF!</v>
      </c>
    </row>
    <row r="63" spans="2:2" x14ac:dyDescent="0.25">
      <c r="B63" t="e">
        <f>#REF! &amp; ". " &amp; B35</f>
        <v>#REF!</v>
      </c>
    </row>
    <row r="64" spans="2:2" x14ac:dyDescent="0.25">
      <c r="B64" t="e">
        <f>#REF! &amp; ". " &amp; B37</f>
        <v>#REF!</v>
      </c>
    </row>
    <row r="65" spans="2:2" x14ac:dyDescent="0.25">
      <c r="B65" t="e">
        <f>#REF! &amp; ". " &amp; B39</f>
        <v>#REF!</v>
      </c>
    </row>
    <row r="66" spans="2:2" x14ac:dyDescent="0.25">
      <c r="B66" t="e">
        <f>#REF! &amp; ". " &amp; B41</f>
        <v>#REF!</v>
      </c>
    </row>
    <row r="67" spans="2:2" x14ac:dyDescent="0.25">
      <c r="B67" t="e">
        <f>#REF! &amp; ". " &amp; B42</f>
        <v>#REF!</v>
      </c>
    </row>
    <row r="68" spans="2:2" x14ac:dyDescent="0.25">
      <c r="B68" t="e">
        <f>#REF! &amp; ". " &amp; B43</f>
        <v>#REF!</v>
      </c>
    </row>
    <row r="69" spans="2:2" x14ac:dyDescent="0.25">
      <c r="B69" t="e">
        <f>#REF! &amp; ". " &amp; B44</f>
        <v>#REF!</v>
      </c>
    </row>
    <row r="70" spans="2:2" x14ac:dyDescent="0.25">
      <c r="B70" t="e">
        <f>#REF! &amp; ". " &amp; B45</f>
        <v>#REF!</v>
      </c>
    </row>
    <row r="71" spans="2:2" x14ac:dyDescent="0.25">
      <c r="B71" t="e">
        <f>#REF! &amp; ". " &amp; B46</f>
        <v>#REF!</v>
      </c>
    </row>
    <row r="72" spans="2:2" x14ac:dyDescent="0.25">
      <c r="B72" t="e">
        <f>#REF! &amp; ". " &amp; B47</f>
        <v>#REF!</v>
      </c>
    </row>
    <row r="73" spans="2:2" x14ac:dyDescent="0.25">
      <c r="B73" t="e">
        <f>#REF! &amp; ". " &amp; B48</f>
        <v>#REF!</v>
      </c>
    </row>
    <row r="74" spans="2:2" x14ac:dyDescent="0.25">
      <c r="B74" t="e">
        <f>#REF! &amp; ". " &amp; B49</f>
        <v>#REF!</v>
      </c>
    </row>
    <row r="75" spans="2:2" x14ac:dyDescent="0.25">
      <c r="B75" t="e">
        <f>#REF! &amp; ". " &amp; B50</f>
        <v>#REF!</v>
      </c>
    </row>
  </sheetData>
  <autoFilter ref="A4:N40" xr:uid="{A4078EA1-DE5D-4B76-87E6-BEE611A636D7}">
    <filterColumn colId="0">
      <filters blank="1"/>
    </filterColumn>
  </autoFilter>
  <pageMargins left="0.41" right="0.2" top="0.45" bottom="0.38" header="0.31496062992125984" footer="0.2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50" t="s">
        <v>12</v>
      </c>
      <c r="L1" s="50"/>
    </row>
    <row r="2" spans="1:13" ht="55.9" customHeight="1" x14ac:dyDescent="0.25">
      <c r="K2" s="50"/>
      <c r="L2" s="50"/>
    </row>
    <row r="3" spans="1:13" ht="15.75" x14ac:dyDescent="0.25">
      <c r="D3" s="51" t="s">
        <v>13</v>
      </c>
      <c r="E3" s="51"/>
      <c r="F3" s="51"/>
      <c r="G3" s="51"/>
      <c r="H3" s="51"/>
      <c r="K3" s="6"/>
      <c r="L3" s="6"/>
    </row>
    <row r="5" spans="1:13" ht="86.25" x14ac:dyDescent="0.25">
      <c r="A5" s="7" t="s">
        <v>16</v>
      </c>
      <c r="B5" s="8" t="s">
        <v>17</v>
      </c>
      <c r="C5" s="8" t="s">
        <v>18</v>
      </c>
      <c r="D5" s="8" t="s">
        <v>19</v>
      </c>
      <c r="E5" s="8" t="s">
        <v>27</v>
      </c>
      <c r="F5" s="8" t="s">
        <v>20</v>
      </c>
      <c r="G5" s="8" t="s">
        <v>21</v>
      </c>
      <c r="H5" s="8" t="s">
        <v>22</v>
      </c>
      <c r="I5" s="7" t="s">
        <v>23</v>
      </c>
      <c r="J5" s="8" t="s">
        <v>24</v>
      </c>
      <c r="K5" s="8" t="s">
        <v>25</v>
      </c>
      <c r="L5" s="9" t="s">
        <v>29</v>
      </c>
      <c r="M5" s="8" t="s">
        <v>34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28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57" t="s">
        <v>26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30</v>
      </c>
    </row>
    <row r="23" spans="1:32" x14ac:dyDescent="0.25">
      <c r="B23" s="21" t="s">
        <v>31</v>
      </c>
      <c r="H23" s="21" t="s">
        <v>32</v>
      </c>
    </row>
    <row r="24" spans="1:32" x14ac:dyDescent="0.25">
      <c r="B24" s="53" t="s">
        <v>33</v>
      </c>
      <c r="C24" s="54"/>
      <c r="D24" s="54"/>
      <c r="E24" s="54"/>
      <c r="F24" s="54"/>
      <c r="G24" s="54"/>
      <c r="H24" s="54"/>
      <c r="I24" s="54"/>
      <c r="J24" s="54"/>
      <c r="K24" s="54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Работы</vt:lpstr>
      <vt:lpstr>Услуги на гос яз</vt:lpstr>
      <vt:lpstr>Услуги на гос яз (2)</vt:lpstr>
      <vt:lpstr>Товары</vt:lpstr>
      <vt:lpstr>'Услуги на гос яз'!Область_печати</vt:lpstr>
      <vt:lpstr>'Услуги на гос яз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2022-12-28T05:28:16Z</cp:lastPrinted>
  <dcterms:created xsi:type="dcterms:W3CDTF">2017-02-01T08:33:15Z</dcterms:created>
  <dcterms:modified xsi:type="dcterms:W3CDTF">2026-04-07T04:38:50Z</dcterms:modified>
</cp:coreProperties>
</file>